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tabRatio="949"/>
  </bookViews>
  <sheets>
    <sheet name="แผนงานงบกลาง" sheetId="12" r:id="rId1"/>
  </sheets>
  <definedNames>
    <definedName name="_xlnm.Print_Area" localSheetId="0">แผนงานงบกลาง!$A$1:$L$29</definedName>
    <definedName name="_xlnm.Print_Titles" localSheetId="0">แผนงานงบกลาง!$1:$6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8" i="12" l="1"/>
  <c r="H27" i="12"/>
  <c r="H31" i="12" s="1"/>
  <c r="J14" i="12"/>
  <c r="J13" i="12"/>
  <c r="I27" i="12" l="1"/>
  <c r="I28" i="12" s="1"/>
  <c r="H28" i="12"/>
  <c r="G16" i="12" l="1"/>
  <c r="G15" i="12"/>
  <c r="G13" i="12"/>
  <c r="G27" i="12" l="1"/>
  <c r="G28" i="12" s="1"/>
  <c r="L27" i="12" l="1"/>
  <c r="J19" i="12"/>
  <c r="F27" i="12" l="1"/>
  <c r="F28" i="12" s="1"/>
  <c r="J20" i="12" l="1"/>
  <c r="J21" i="12"/>
  <c r="J22" i="12"/>
  <c r="J23" i="12"/>
  <c r="J15" i="12"/>
  <c r="J16" i="12"/>
  <c r="J17" i="12"/>
  <c r="L28" i="12" l="1"/>
</calcChain>
</file>

<file path=xl/sharedStrings.xml><?xml version="1.0" encoding="utf-8"?>
<sst xmlns="http://schemas.openxmlformats.org/spreadsheetml/2006/main" count="101" uniqueCount="34">
  <si>
    <t>รายงานประมาณการรายจ่าย</t>
  </si>
  <si>
    <t>เทศบาลเมืองสีคิ้ว</t>
  </si>
  <si>
    <t/>
  </si>
  <si>
    <t>ประมาณการ</t>
  </si>
  <si>
    <t>ยอดต่าง (%)</t>
  </si>
  <si>
    <t>ปี 2560</t>
  </si>
  <si>
    <t>%</t>
  </si>
  <si>
    <t>แผนงานงบกลาง</t>
  </si>
  <si>
    <t>งบกลาง</t>
  </si>
  <si>
    <t>ค่าชำระหนี้เงินต้น</t>
  </si>
  <si>
    <t>ค่าชำระดอกเบี้ย</t>
  </si>
  <si>
    <t>เบี้ยยังชีพผู้สูงอายุ</t>
  </si>
  <si>
    <t>เบี้ยยังชีพคนพิการ</t>
  </si>
  <si>
    <t>เบี้ยยังชีพผู้ป่วยเอดส์</t>
  </si>
  <si>
    <t>สำรองจ่าย</t>
  </si>
  <si>
    <t>รายจ่ายตามข้อผูกพัน</t>
  </si>
  <si>
    <t>เงินช่วยพิเศษ</t>
  </si>
  <si>
    <t>เงินสมทบกองทุนบำเหน็จบำนาญข้าราชการส่วนท้องถิ่น (กบท.)</t>
  </si>
  <si>
    <t>เงินช่วยค่าครองชีพผู้รับบำนาญ (ชคบ.)</t>
  </si>
  <si>
    <t>เงินบำเหน็จลูกจ้างประจำ</t>
  </si>
  <si>
    <t>เงินช่วยเหลือการศึกษาบุตรผู้รับบำนาญ</t>
  </si>
  <si>
    <t>รวมงบกลาง</t>
  </si>
  <si>
    <t>รวมแผนงานงบกลาง</t>
  </si>
  <si>
    <t>รวมทุกแผนงาน</t>
  </si>
  <si>
    <t>ปี 2561</t>
  </si>
  <si>
    <t>ปี 2562</t>
  </si>
  <si>
    <t>ปี 2563</t>
  </si>
  <si>
    <t>เงินสมทบกองทุนประกันสังคม</t>
  </si>
  <si>
    <t>เงินสมทบกองทุนเงินทดแทน</t>
  </si>
  <si>
    <t>ค่าใช้จ่ายในการจัดการจราจร</t>
  </si>
  <si>
    <t>ค่าบำรุงสันนิบาตเทศบาลแห่งประเทศไทย</t>
  </si>
  <si>
    <t>อำเภอสีคิ้ว  จังหวัดนครราชสีมา</t>
  </si>
  <si>
    <t>ปี 2564</t>
  </si>
  <si>
    <t>ประจำปีงบประมาณ  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</si>
</sst>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8" formatCode="#,##0.00_ ;\-#,##0.00\ "/>
    <numFmt numFmtId="189" formatCode="0.0"/>
  </numFmts>
  <fonts count="9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000000"/>
      <name val="TH SarabunPSK"/>
      <family val="2"/>
    </font>
    <font>
      <b/>
      <sz val="16"/>
      <color rgb="FFFF0000"/>
      <name val="TH SarabunPSK"/>
      <family val="2"/>
    </font>
    <font>
      <sz val="16"/>
      <color rgb="FF000000"/>
      <name val="TH SarabunPSK"/>
      <family val="2"/>
    </font>
    <font>
      <sz val="16"/>
      <color rgb="FFFF0000"/>
      <name val="TH SarabunPSK"/>
      <family val="2"/>
    </font>
    <font>
      <sz val="16"/>
      <color rgb="FF92D05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3D3D3"/>
      </patternFill>
    </fill>
  </fills>
  <borders count="32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 style="thin">
        <color rgb="FFA9A9A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A9A9A9"/>
      </top>
      <bottom style="thin">
        <color indexed="64"/>
      </bottom>
      <diagonal/>
    </border>
    <border>
      <left/>
      <right style="thin">
        <color indexed="64"/>
      </right>
      <top style="thin">
        <color rgb="FFA9A9A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/>
      <bottom style="thin">
        <color rgb="FFA9A9A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6"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4" fillId="0" borderId="3" xfId="0" applyNumberFormat="1" applyFont="1" applyFill="1" applyBorder="1" applyAlignment="1">
      <alignment vertical="center" wrapText="1" readingOrder="1"/>
    </xf>
    <xf numFmtId="0" fontId="4" fillId="0" borderId="16" xfId="0" applyNumberFormat="1" applyFont="1" applyFill="1" applyBorder="1" applyAlignment="1">
      <alignment vertical="center" wrapText="1" readingOrder="1"/>
    </xf>
    <xf numFmtId="0" fontId="4" fillId="0" borderId="2" xfId="0" applyNumberFormat="1" applyFont="1" applyFill="1" applyBorder="1" applyAlignment="1">
      <alignment vertical="center" wrapText="1" readingOrder="1"/>
    </xf>
    <xf numFmtId="0" fontId="6" fillId="0" borderId="16" xfId="0" applyNumberFormat="1" applyFont="1" applyFill="1" applyBorder="1" applyAlignment="1">
      <alignment vertical="center" wrapText="1" readingOrder="1"/>
    </xf>
    <xf numFmtId="0" fontId="6" fillId="0" borderId="2" xfId="0" applyNumberFormat="1" applyFont="1" applyFill="1" applyBorder="1" applyAlignment="1">
      <alignment vertical="center" wrapText="1" readingOrder="1"/>
    </xf>
    <xf numFmtId="1" fontId="6" fillId="0" borderId="2" xfId="0" applyNumberFormat="1" applyFont="1" applyFill="1" applyBorder="1" applyAlignment="1">
      <alignment horizontal="right" wrapText="1" readingOrder="1"/>
    </xf>
    <xf numFmtId="0" fontId="6" fillId="0" borderId="2" xfId="0" applyNumberFormat="1" applyFont="1" applyFill="1" applyBorder="1" applyAlignment="1">
      <alignment horizontal="center" wrapText="1" readingOrder="1"/>
    </xf>
    <xf numFmtId="187" fontId="2" fillId="0" borderId="18" xfId="1" applyNumberFormat="1" applyFont="1" applyFill="1" applyBorder="1" applyAlignment="1">
      <alignment horizontal="right" wrapText="1" readingOrder="1"/>
    </xf>
    <xf numFmtId="2" fontId="6" fillId="0" borderId="2" xfId="0" applyNumberFormat="1" applyFont="1" applyFill="1" applyBorder="1" applyAlignment="1">
      <alignment horizontal="right" wrapText="1" readingOrder="1"/>
    </xf>
    <xf numFmtId="2" fontId="6" fillId="0" borderId="2" xfId="0" applyNumberFormat="1" applyFont="1" applyFill="1" applyBorder="1" applyAlignment="1">
      <alignment horizontal="center" wrapText="1" readingOrder="1"/>
    </xf>
    <xf numFmtId="0" fontId="6" fillId="0" borderId="16" xfId="0" applyNumberFormat="1" applyFont="1" applyFill="1" applyBorder="1" applyAlignment="1">
      <alignment wrapText="1" readingOrder="1"/>
    </xf>
    <xf numFmtId="0" fontId="6" fillId="0" borderId="2" xfId="0" applyNumberFormat="1" applyFont="1" applyFill="1" applyBorder="1" applyAlignment="1">
      <alignment wrapText="1" readingOrder="1"/>
    </xf>
    <xf numFmtId="0" fontId="2" fillId="0" borderId="0" xfId="0" applyFont="1" applyFill="1" applyBorder="1" applyAlignment="1"/>
    <xf numFmtId="0" fontId="6" fillId="0" borderId="17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wrapText="1" readingOrder="1"/>
    </xf>
    <xf numFmtId="1" fontId="2" fillId="0" borderId="23" xfId="1" applyNumberFormat="1" applyFont="1" applyFill="1" applyBorder="1" applyAlignment="1">
      <alignment horizontal="right" wrapText="1" readingOrder="1"/>
    </xf>
    <xf numFmtId="187" fontId="3" fillId="0" borderId="4" xfId="0" applyNumberFormat="1" applyFont="1" applyFill="1" applyBorder="1" applyAlignment="1">
      <alignment horizontal="right" vertical="center" wrapText="1" readingOrder="1"/>
    </xf>
    <xf numFmtId="0" fontId="2" fillId="3" borderId="19" xfId="0" applyNumberFormat="1" applyFont="1" applyFill="1" applyBorder="1" applyAlignment="1">
      <alignment vertical="top" wrapText="1"/>
    </xf>
    <xf numFmtId="0" fontId="2" fillId="3" borderId="18" xfId="0" applyNumberFormat="1" applyFont="1" applyFill="1" applyBorder="1" applyAlignment="1">
      <alignment vertical="top" wrapText="1"/>
    </xf>
    <xf numFmtId="0" fontId="2" fillId="3" borderId="0" xfId="0" applyFont="1" applyFill="1" applyBorder="1"/>
    <xf numFmtId="188" fontId="2" fillId="3" borderId="18" xfId="1" applyNumberFormat="1" applyFont="1" applyFill="1" applyBorder="1" applyAlignment="1">
      <alignment wrapText="1"/>
    </xf>
    <xf numFmtId="187" fontId="2" fillId="3" borderId="18" xfId="1" applyNumberFormat="1" applyFont="1" applyFill="1" applyBorder="1" applyAlignment="1">
      <alignment wrapText="1"/>
    </xf>
    <xf numFmtId="187" fontId="2" fillId="3" borderId="23" xfId="1" applyNumberFormat="1" applyFont="1" applyFill="1" applyBorder="1" applyAlignment="1">
      <alignment wrapText="1"/>
    </xf>
    <xf numFmtId="188" fontId="3" fillId="3" borderId="4" xfId="1" applyNumberFormat="1" applyFont="1" applyFill="1" applyBorder="1" applyAlignment="1">
      <alignment vertical="top" wrapText="1"/>
    </xf>
    <xf numFmtId="0" fontId="2" fillId="0" borderId="29" xfId="0" applyFont="1" applyFill="1" applyBorder="1"/>
    <xf numFmtId="0" fontId="2" fillId="3" borderId="29" xfId="0" applyFont="1" applyFill="1" applyBorder="1"/>
    <xf numFmtId="0" fontId="5" fillId="0" borderId="22" xfId="0" applyNumberFormat="1" applyFont="1" applyFill="1" applyBorder="1" applyAlignment="1">
      <alignment horizontal="right" vertical="center" wrapText="1" readingOrder="1"/>
    </xf>
    <xf numFmtId="0" fontId="5" fillId="0" borderId="18" xfId="0" applyNumberFormat="1" applyFont="1" applyFill="1" applyBorder="1" applyAlignment="1">
      <alignment horizontal="right" vertical="center" wrapText="1" readingOrder="1"/>
    </xf>
    <xf numFmtId="0" fontId="7" fillId="0" borderId="0" xfId="0" applyFont="1" applyFill="1" applyBorder="1" applyAlignment="1">
      <alignment horizontal="right"/>
    </xf>
    <xf numFmtId="0" fontId="7" fillId="0" borderId="29" xfId="0" applyFont="1" applyFill="1" applyBorder="1" applyAlignment="1">
      <alignment horizontal="right"/>
    </xf>
    <xf numFmtId="0" fontId="7" fillId="0" borderId="7" xfId="0" applyNumberFormat="1" applyFont="1" applyFill="1" applyBorder="1" applyAlignment="1">
      <alignment vertical="top" wrapText="1"/>
    </xf>
    <xf numFmtId="0" fontId="7" fillId="0" borderId="19" xfId="0" applyNumberFormat="1" applyFont="1" applyFill="1" applyBorder="1" applyAlignment="1">
      <alignment vertical="top" wrapText="1"/>
    </xf>
    <xf numFmtId="0" fontId="7" fillId="0" borderId="18" xfId="0" applyNumberFormat="1" applyFont="1" applyFill="1" applyBorder="1" applyAlignment="1">
      <alignment vertical="top" wrapText="1"/>
    </xf>
    <xf numFmtId="0" fontId="7" fillId="0" borderId="29" xfId="0" applyFont="1" applyFill="1" applyBorder="1"/>
    <xf numFmtId="0" fontId="7" fillId="0" borderId="0" xfId="0" applyFont="1" applyFill="1" applyBorder="1"/>
    <xf numFmtId="0" fontId="6" fillId="0" borderId="2" xfId="0" applyNumberFormat="1" applyFont="1" applyFill="1" applyBorder="1" applyAlignment="1">
      <alignment vertical="center" wrapText="1" readingOrder="1"/>
    </xf>
    <xf numFmtId="0" fontId="6" fillId="0" borderId="15" xfId="0" applyNumberFormat="1" applyFont="1" applyFill="1" applyBorder="1" applyAlignment="1">
      <alignment vertical="center" wrapText="1" readingOrder="1"/>
    </xf>
    <xf numFmtId="3" fontId="2" fillId="0" borderId="15" xfId="1" applyNumberFormat="1" applyFont="1" applyFill="1" applyBorder="1" applyAlignment="1">
      <alignment horizontal="right" wrapText="1" readingOrder="1"/>
    </xf>
    <xf numFmtId="0" fontId="6" fillId="0" borderId="2" xfId="0" applyNumberFormat="1" applyFont="1" applyFill="1" applyBorder="1" applyAlignment="1">
      <alignment vertical="center" readingOrder="1"/>
    </xf>
    <xf numFmtId="0" fontId="8" fillId="3" borderId="0" xfId="0" applyFont="1" applyFill="1" applyBorder="1"/>
    <xf numFmtId="0" fontId="6" fillId="0" borderId="15" xfId="0" applyNumberFormat="1" applyFont="1" applyFill="1" applyBorder="1" applyAlignment="1">
      <alignment horizontal="center" wrapText="1" readingOrder="1"/>
    </xf>
    <xf numFmtId="2" fontId="6" fillId="0" borderId="15" xfId="0" applyNumberFormat="1" applyFont="1" applyFill="1" applyBorder="1" applyAlignment="1">
      <alignment horizontal="center" wrapText="1" readingOrder="1"/>
    </xf>
    <xf numFmtId="187" fontId="2" fillId="0" borderId="18" xfId="1" applyNumberFormat="1" applyFont="1" applyFill="1" applyBorder="1" applyAlignment="1">
      <alignment horizontal="right" wrapText="1"/>
    </xf>
    <xf numFmtId="43" fontId="2" fillId="0" borderId="18" xfId="1" applyNumberFormat="1" applyFont="1" applyFill="1" applyBorder="1" applyAlignment="1">
      <alignment horizontal="right" wrapText="1"/>
    </xf>
    <xf numFmtId="0" fontId="2" fillId="0" borderId="16" xfId="0" applyNumberFormat="1" applyFont="1" applyFill="1" applyBorder="1" applyAlignment="1">
      <alignment wrapText="1" readingOrder="1"/>
    </xf>
    <xf numFmtId="3" fontId="2" fillId="0" borderId="18" xfId="1" applyNumberFormat="1" applyFont="1" applyFill="1" applyBorder="1" applyAlignment="1">
      <alignment horizontal="right" wrapText="1"/>
    </xf>
    <xf numFmtId="43" fontId="2" fillId="0" borderId="30" xfId="1" applyFont="1" applyFill="1" applyBorder="1" applyAlignment="1">
      <alignment wrapText="1" readingOrder="1"/>
    </xf>
    <xf numFmtId="187" fontId="2" fillId="0" borderId="30" xfId="1" applyNumberFormat="1" applyFont="1" applyFill="1" applyBorder="1" applyAlignment="1">
      <alignment wrapText="1" readingOrder="1"/>
    </xf>
    <xf numFmtId="43" fontId="3" fillId="0" borderId="4" xfId="1" applyNumberFormat="1" applyFont="1" applyFill="1" applyBorder="1" applyAlignment="1">
      <alignment horizontal="right" vertical="top" wrapText="1"/>
    </xf>
    <xf numFmtId="43" fontId="3" fillId="0" borderId="13" xfId="1" applyNumberFormat="1" applyFont="1" applyFill="1" applyBorder="1" applyAlignment="1">
      <alignment horizontal="right" vertical="top" wrapText="1"/>
    </xf>
    <xf numFmtId="0" fontId="2" fillId="0" borderId="18" xfId="0" applyNumberFormat="1" applyFont="1" applyFill="1" applyBorder="1" applyAlignment="1">
      <alignment wrapText="1" readingOrder="1"/>
    </xf>
    <xf numFmtId="39" fontId="3" fillId="3" borderId="31" xfId="1" applyNumberFormat="1" applyFont="1" applyFill="1" applyBorder="1" applyAlignment="1">
      <alignment vertical="top" wrapText="1"/>
    </xf>
    <xf numFmtId="43" fontId="3" fillId="0" borderId="26" xfId="1" applyNumberFormat="1" applyFont="1" applyFill="1" applyBorder="1" applyAlignment="1">
      <alignment horizontal="right" vertical="top" wrapText="1"/>
    </xf>
    <xf numFmtId="3" fontId="3" fillId="3" borderId="31" xfId="0" applyNumberFormat="1" applyFont="1" applyFill="1" applyBorder="1" applyAlignment="1">
      <alignment horizontal="right" vertical="center" wrapText="1" readingOrder="1"/>
    </xf>
    <xf numFmtId="187" fontId="3" fillId="2" borderId="4" xfId="1" applyNumberFormat="1" applyFont="1" applyFill="1" applyBorder="1" applyAlignment="1">
      <alignment horizontal="right" vertical="center" wrapText="1" readingOrder="1"/>
    </xf>
    <xf numFmtId="3" fontId="2" fillId="0" borderId="15" xfId="1" applyNumberFormat="1" applyFont="1" applyFill="1" applyBorder="1" applyAlignment="1">
      <alignment horizontal="right" wrapText="1" readingOrder="1"/>
    </xf>
    <xf numFmtId="187" fontId="2" fillId="0" borderId="15" xfId="1" applyNumberFormat="1" applyFont="1" applyFill="1" applyBorder="1" applyAlignment="1">
      <alignment horizontal="right" wrapText="1" readingOrder="1"/>
    </xf>
    <xf numFmtId="189" fontId="6" fillId="0" borderId="2" xfId="0" applyNumberFormat="1" applyFont="1" applyFill="1" applyBorder="1" applyAlignment="1">
      <alignment horizontal="right" wrapText="1" readingOrder="1"/>
    </xf>
    <xf numFmtId="0" fontId="3" fillId="5" borderId="4" xfId="0" applyNumberFormat="1" applyFont="1" applyFill="1" applyBorder="1" applyAlignment="1">
      <alignment horizontal="center" vertical="center" wrapText="1" readingOrder="1"/>
    </xf>
    <xf numFmtId="0" fontId="5" fillId="3" borderId="22" xfId="0" applyNumberFormat="1" applyFont="1" applyFill="1" applyBorder="1" applyAlignment="1">
      <alignment horizontal="right" vertical="center" wrapText="1" readingOrder="1"/>
    </xf>
    <xf numFmtId="0" fontId="5" fillId="3" borderId="18" xfId="0" applyNumberFormat="1" applyFont="1" applyFill="1" applyBorder="1" applyAlignment="1">
      <alignment horizontal="right" vertical="center" wrapText="1" readingOrder="1"/>
    </xf>
    <xf numFmtId="3" fontId="2" fillId="3" borderId="15" xfId="1" applyNumberFormat="1" applyFont="1" applyFill="1" applyBorder="1" applyAlignment="1">
      <alignment horizontal="right" wrapText="1" readingOrder="1"/>
    </xf>
    <xf numFmtId="187" fontId="2" fillId="3" borderId="15" xfId="1" applyNumberFormat="1" applyFont="1" applyFill="1" applyBorder="1" applyAlignment="1">
      <alignment horizontal="right" wrapText="1" readingOrder="1"/>
    </xf>
    <xf numFmtId="187" fontId="2" fillId="3" borderId="18" xfId="1" applyNumberFormat="1" applyFont="1" applyFill="1" applyBorder="1" applyAlignment="1">
      <alignment horizontal="right" wrapText="1" readingOrder="1"/>
    </xf>
    <xf numFmtId="0" fontId="2" fillId="3" borderId="18" xfId="0" applyNumberFormat="1" applyFont="1" applyFill="1" applyBorder="1" applyAlignment="1">
      <alignment wrapText="1" readingOrder="1"/>
    </xf>
    <xf numFmtId="1" fontId="2" fillId="3" borderId="23" xfId="1" applyNumberFormat="1" applyFont="1" applyFill="1" applyBorder="1" applyAlignment="1">
      <alignment horizontal="right" wrapText="1" readingOrder="1"/>
    </xf>
    <xf numFmtId="187" fontId="3" fillId="4" borderId="4" xfId="1" applyNumberFormat="1" applyFont="1" applyFill="1" applyBorder="1" applyAlignment="1">
      <alignment horizontal="right" vertical="center" wrapText="1" readingOrder="1"/>
    </xf>
    <xf numFmtId="187" fontId="3" fillId="3" borderId="4" xfId="0" applyNumberFormat="1" applyFont="1" applyFill="1" applyBorder="1" applyAlignment="1">
      <alignment horizontal="right" vertical="center" wrapText="1" readingOrder="1"/>
    </xf>
    <xf numFmtId="0" fontId="7" fillId="3" borderId="29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0" fontId="4" fillId="5" borderId="20" xfId="0" applyNumberFormat="1" applyFont="1" applyFill="1" applyBorder="1" applyAlignment="1">
      <alignment horizontal="center" vertical="center" wrapText="1" readingOrder="1"/>
    </xf>
    <xf numFmtId="0" fontId="3" fillId="3" borderId="22" xfId="0" applyNumberFormat="1" applyFont="1" applyFill="1" applyBorder="1" applyAlignment="1">
      <alignment horizontal="right" vertical="center" wrapText="1" readingOrder="1"/>
    </xf>
    <xf numFmtId="0" fontId="3" fillId="3" borderId="18" xfId="0" applyNumberFormat="1" applyFont="1" applyFill="1" applyBorder="1" applyAlignment="1">
      <alignment horizontal="right" vertical="center" wrapText="1" readingOrder="1"/>
    </xf>
    <xf numFmtId="43" fontId="2" fillId="3" borderId="18" xfId="1" applyNumberFormat="1" applyFont="1" applyFill="1" applyBorder="1" applyAlignment="1">
      <alignment horizontal="right" wrapText="1" readingOrder="1"/>
    </xf>
    <xf numFmtId="43" fontId="3" fillId="4" borderId="4" xfId="1" applyNumberFormat="1" applyFont="1" applyFill="1" applyBorder="1" applyAlignment="1">
      <alignment horizontal="right" vertical="center" wrapText="1" readingOrder="1"/>
    </xf>
    <xf numFmtId="43" fontId="3" fillId="3" borderId="4" xfId="0" applyNumberFormat="1" applyFont="1" applyFill="1" applyBorder="1" applyAlignment="1">
      <alignment horizontal="right" vertical="center" wrapText="1" readingOrder="1"/>
    </xf>
    <xf numFmtId="4" fontId="3" fillId="3" borderId="31" xfId="0" applyNumberFormat="1" applyFont="1" applyFill="1" applyBorder="1" applyAlignment="1">
      <alignment horizontal="right" vertical="center" wrapText="1" readingOrder="1"/>
    </xf>
    <xf numFmtId="0" fontId="2" fillId="3" borderId="29" xfId="0" applyFont="1" applyFill="1" applyBorder="1" applyAlignment="1">
      <alignment horizontal="right"/>
    </xf>
    <xf numFmtId="43" fontId="2" fillId="3" borderId="0" xfId="0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0" fontId="3" fillId="5" borderId="20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center" wrapText="1" readingOrder="1"/>
    </xf>
    <xf numFmtId="0" fontId="6" fillId="0" borderId="15" xfId="0" applyNumberFormat="1" applyFont="1" applyFill="1" applyBorder="1" applyAlignment="1">
      <alignment vertical="center" wrapText="1" readingOrder="1"/>
    </xf>
    <xf numFmtId="0" fontId="4" fillId="5" borderId="25" xfId="0" applyNumberFormat="1" applyFont="1" applyFill="1" applyBorder="1" applyAlignment="1">
      <alignment horizontal="center" vertical="center" wrapText="1" readingOrder="1"/>
    </xf>
    <xf numFmtId="0" fontId="4" fillId="5" borderId="8" xfId="0" applyNumberFormat="1" applyFont="1" applyFill="1" applyBorder="1" applyAlignment="1">
      <alignment horizontal="center" vertical="center" wrapText="1" readingOrder="1"/>
    </xf>
    <xf numFmtId="0" fontId="4" fillId="5" borderId="12" xfId="0" applyNumberFormat="1" applyFont="1" applyFill="1" applyBorder="1" applyAlignment="1">
      <alignment horizontal="center" vertical="center" wrapText="1" readingOrder="1"/>
    </xf>
    <xf numFmtId="0" fontId="4" fillId="0" borderId="21" xfId="0" applyNumberFormat="1" applyFont="1" applyFill="1" applyBorder="1" applyAlignment="1">
      <alignment vertical="center" wrapText="1" readingOrder="1"/>
    </xf>
    <xf numFmtId="0" fontId="4" fillId="0" borderId="6" xfId="0" applyNumberFormat="1" applyFont="1" applyFill="1" applyBorder="1" applyAlignment="1">
      <alignment vertical="center" wrapText="1" readingOrder="1"/>
    </xf>
    <xf numFmtId="0" fontId="4" fillId="0" borderId="7" xfId="0" applyNumberFormat="1" applyFont="1" applyFill="1" applyBorder="1" applyAlignment="1">
      <alignment vertical="center" wrapText="1" readingOrder="1"/>
    </xf>
    <xf numFmtId="0" fontId="4" fillId="0" borderId="2" xfId="0" applyNumberFormat="1" applyFont="1" applyFill="1" applyBorder="1" applyAlignment="1">
      <alignment vertical="center" wrapText="1" readingOrder="1"/>
    </xf>
    <xf numFmtId="0" fontId="4" fillId="0" borderId="15" xfId="0" applyNumberFormat="1" applyFont="1" applyFill="1" applyBorder="1" applyAlignment="1">
      <alignment vertical="center" wrapText="1" readingOrder="1"/>
    </xf>
    <xf numFmtId="0" fontId="4" fillId="0" borderId="16" xfId="0" applyNumberFormat="1" applyFont="1" applyFill="1" applyBorder="1" applyAlignment="1">
      <alignment vertical="center" wrapText="1" readingOrder="1"/>
    </xf>
    <xf numFmtId="0" fontId="3" fillId="0" borderId="26" xfId="0" applyNumberFormat="1" applyFont="1" applyFill="1" applyBorder="1" applyAlignment="1">
      <alignment horizontal="center" vertical="center" wrapText="1" readingOrder="1"/>
    </xf>
    <xf numFmtId="0" fontId="3" fillId="0" borderId="27" xfId="0" applyNumberFormat="1" applyFont="1" applyFill="1" applyBorder="1" applyAlignment="1">
      <alignment horizontal="center" vertical="center" wrapText="1" readingOrder="1"/>
    </xf>
    <xf numFmtId="0" fontId="6" fillId="0" borderId="9" xfId="0" applyNumberFormat="1" applyFont="1" applyFill="1" applyBorder="1" applyAlignment="1">
      <alignment vertical="center" wrapText="1" readingOrder="1"/>
    </xf>
    <xf numFmtId="0" fontId="6" fillId="0" borderId="10" xfId="0" applyNumberFormat="1" applyFont="1" applyFill="1" applyBorder="1" applyAlignment="1">
      <alignment vertical="center" wrapText="1" readingOrder="1"/>
    </xf>
    <xf numFmtId="0" fontId="4" fillId="0" borderId="13" xfId="0" applyNumberFormat="1" applyFont="1" applyFill="1" applyBorder="1" applyAlignment="1">
      <alignment horizontal="right" vertical="center" wrapText="1" readingOrder="1"/>
    </xf>
    <xf numFmtId="0" fontId="4" fillId="0" borderId="20" xfId="0" applyNumberFormat="1" applyFont="1" applyFill="1" applyBorder="1" applyAlignment="1">
      <alignment horizontal="right" vertical="center" wrapText="1" readingOrder="1"/>
    </xf>
    <xf numFmtId="0" fontId="4" fillId="0" borderId="14" xfId="0" applyNumberFormat="1" applyFont="1" applyFill="1" applyBorder="1" applyAlignment="1">
      <alignment horizontal="right" vertical="center" wrapText="1" readingOrder="1"/>
    </xf>
    <xf numFmtId="0" fontId="4" fillId="0" borderId="20" xfId="0" applyNumberFormat="1" applyFont="1" applyFill="1" applyBorder="1" applyAlignment="1">
      <alignment horizontal="center" vertical="center" wrapText="1" readingOrder="1"/>
    </xf>
    <xf numFmtId="0" fontId="4" fillId="0" borderId="14" xfId="0" applyNumberFormat="1" applyFont="1" applyFill="1" applyBorder="1" applyAlignment="1">
      <alignment horizontal="center" vertical="center" wrapText="1" readingOrder="1"/>
    </xf>
    <xf numFmtId="0" fontId="3" fillId="0" borderId="26" xfId="0" applyNumberFormat="1" applyFont="1" applyFill="1" applyBorder="1" applyAlignment="1">
      <alignment horizontal="right" vertical="top" wrapText="1" readingOrder="1"/>
    </xf>
    <xf numFmtId="0" fontId="3" fillId="0" borderId="28" xfId="0" applyNumberFormat="1" applyFont="1" applyFill="1" applyBorder="1" applyAlignment="1">
      <alignment horizontal="right" vertical="top" wrapText="1" readingOrder="1"/>
    </xf>
    <xf numFmtId="0" fontId="3" fillId="0" borderId="27" xfId="0" applyNumberFormat="1" applyFont="1" applyFill="1" applyBorder="1" applyAlignment="1">
      <alignment horizontal="right" vertical="top" wrapText="1" readingOrder="1"/>
    </xf>
    <xf numFmtId="0" fontId="4" fillId="0" borderId="13" xfId="0" applyNumberFormat="1" applyFont="1" applyFill="1" applyBorder="1" applyAlignment="1">
      <alignment horizontal="center" vertical="center" wrapText="1" readingOrder="1"/>
    </xf>
    <xf numFmtId="0" fontId="4" fillId="5" borderId="13" xfId="0" applyNumberFormat="1" applyFont="1" applyFill="1" applyBorder="1" applyAlignment="1">
      <alignment horizontal="center" vertical="center" wrapText="1" readingOrder="1"/>
    </xf>
    <xf numFmtId="0" fontId="4" fillId="5" borderId="1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center" vertical="center" wrapText="1" readingOrder="1"/>
    </xf>
    <xf numFmtId="0" fontId="4" fillId="5" borderId="24" xfId="0" applyNumberFormat="1" applyFont="1" applyFill="1" applyBorder="1" applyAlignment="1">
      <alignment vertical="center" wrapText="1" readingOrder="1"/>
    </xf>
    <xf numFmtId="0" fontId="4" fillId="5" borderId="5" xfId="0" applyNumberFormat="1" applyFont="1" applyFill="1" applyBorder="1" applyAlignment="1">
      <alignment vertical="center" wrapText="1" readingOrder="1"/>
    </xf>
    <xf numFmtId="0" fontId="4" fillId="5" borderId="11" xfId="0" applyNumberFormat="1" applyFont="1" applyFill="1" applyBorder="1" applyAlignment="1">
      <alignment vertical="center" wrapText="1" readingOrder="1"/>
    </xf>
    <xf numFmtId="0" fontId="4" fillId="5" borderId="20" xfId="0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tabSelected="1" topLeftCell="A7" zoomScale="90" zoomScaleNormal="90" zoomScaleSheetLayoutView="100" zoomScalePageLayoutView="90" workbookViewId="0">
      <selection activeCell="J20" sqref="J20"/>
    </sheetView>
  </sheetViews>
  <sheetFormatPr defaultColWidth="9.125" defaultRowHeight="17.25" customHeight="1" x14ac:dyDescent="0.55000000000000004"/>
  <cols>
    <col min="1" max="1" width="3.375" style="1" customWidth="1"/>
    <col min="2" max="2" width="4" style="1" customWidth="1"/>
    <col min="3" max="3" width="3.625" style="1" customWidth="1"/>
    <col min="4" max="4" width="20.75" style="1" customWidth="1"/>
    <col min="5" max="5" width="31.375" style="1" customWidth="1"/>
    <col min="6" max="6" width="15.625" style="23" customWidth="1"/>
    <col min="7" max="7" width="14.875" style="38" customWidth="1"/>
    <col min="8" max="8" width="13.625" style="83" customWidth="1"/>
    <col min="9" max="9" width="13.625" style="32" customWidth="1"/>
    <col min="10" max="10" width="7.375" style="1" customWidth="1"/>
    <col min="11" max="11" width="3.125" style="1" customWidth="1"/>
    <col min="12" max="12" width="13.625" style="73" customWidth="1"/>
    <col min="13" max="16384" width="9.125" style="1"/>
  </cols>
  <sheetData>
    <row r="1" spans="1:12" s="2" customFormat="1" ht="19.5" customHeight="1" x14ac:dyDescent="0.55000000000000004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2" s="2" customFormat="1" ht="19.5" customHeight="1" x14ac:dyDescent="0.55000000000000004">
      <c r="A2" s="111" t="s">
        <v>33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s="2" customFormat="1" ht="19.5" customHeight="1" x14ac:dyDescent="0.55000000000000004">
      <c r="A3" s="111" t="s">
        <v>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2" s="2" customFormat="1" ht="19.5" customHeight="1" x14ac:dyDescent="0.55000000000000004">
      <c r="A4" s="111" t="s">
        <v>31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</row>
    <row r="5" spans="1:12" s="23" customFormat="1" ht="17.25" customHeight="1" x14ac:dyDescent="0.55000000000000004">
      <c r="A5" s="112" t="s">
        <v>2</v>
      </c>
      <c r="B5" s="113"/>
      <c r="C5" s="113"/>
      <c r="D5" s="113"/>
      <c r="E5" s="114"/>
      <c r="F5" s="115"/>
      <c r="G5" s="110"/>
      <c r="H5" s="74"/>
      <c r="I5" s="115" t="s">
        <v>3</v>
      </c>
      <c r="J5" s="115"/>
      <c r="K5" s="115"/>
      <c r="L5" s="110"/>
    </row>
    <row r="6" spans="1:12" s="23" customFormat="1" ht="17.25" customHeight="1" x14ac:dyDescent="0.55000000000000004">
      <c r="A6" s="87" t="s">
        <v>2</v>
      </c>
      <c r="B6" s="88"/>
      <c r="C6" s="88"/>
      <c r="D6" s="88"/>
      <c r="E6" s="89"/>
      <c r="F6" s="62" t="s">
        <v>5</v>
      </c>
      <c r="G6" s="84" t="s">
        <v>24</v>
      </c>
      <c r="H6" s="62" t="s">
        <v>25</v>
      </c>
      <c r="I6" s="62" t="s">
        <v>26</v>
      </c>
      <c r="J6" s="109" t="s">
        <v>4</v>
      </c>
      <c r="K6" s="110"/>
      <c r="L6" s="62" t="s">
        <v>32</v>
      </c>
    </row>
    <row r="7" spans="1:12" ht="19.5" customHeight="1" x14ac:dyDescent="0.55000000000000004">
      <c r="A7" s="90" t="s">
        <v>7</v>
      </c>
      <c r="B7" s="91"/>
      <c r="C7" s="91"/>
      <c r="D7" s="91"/>
      <c r="E7" s="92"/>
      <c r="F7" s="21"/>
      <c r="G7" s="34"/>
      <c r="H7" s="75" t="s">
        <v>2</v>
      </c>
      <c r="I7" s="30" t="s">
        <v>2</v>
      </c>
      <c r="J7" s="3" t="s">
        <v>2</v>
      </c>
      <c r="K7" s="3" t="s">
        <v>2</v>
      </c>
      <c r="L7" s="63" t="s">
        <v>2</v>
      </c>
    </row>
    <row r="8" spans="1:12" ht="19.5" customHeight="1" x14ac:dyDescent="0.55000000000000004">
      <c r="A8" s="95" t="s">
        <v>8</v>
      </c>
      <c r="B8" s="93"/>
      <c r="C8" s="93"/>
      <c r="D8" s="93"/>
      <c r="E8" s="94"/>
      <c r="F8" s="21"/>
      <c r="G8" s="35"/>
      <c r="H8" s="76" t="s">
        <v>2</v>
      </c>
      <c r="I8" s="31" t="s">
        <v>2</v>
      </c>
      <c r="J8" s="3" t="s">
        <v>2</v>
      </c>
      <c r="K8" s="3" t="s">
        <v>2</v>
      </c>
      <c r="L8" s="64" t="s">
        <v>2</v>
      </c>
    </row>
    <row r="9" spans="1:12" ht="19.5" customHeight="1" x14ac:dyDescent="0.55000000000000004">
      <c r="A9" s="4" t="s">
        <v>2</v>
      </c>
      <c r="B9" s="93" t="s">
        <v>8</v>
      </c>
      <c r="C9" s="93"/>
      <c r="D9" s="93"/>
      <c r="E9" s="94"/>
      <c r="F9" s="22"/>
      <c r="G9" s="36"/>
      <c r="H9" s="76" t="s">
        <v>2</v>
      </c>
      <c r="I9" s="31" t="s">
        <v>2</v>
      </c>
      <c r="J9" s="5" t="s">
        <v>2</v>
      </c>
      <c r="K9" s="5" t="s">
        <v>2</v>
      </c>
      <c r="L9" s="64" t="s">
        <v>2</v>
      </c>
    </row>
    <row r="10" spans="1:12" ht="19.5" customHeight="1" x14ac:dyDescent="0.55000000000000004">
      <c r="A10" s="4" t="s">
        <v>2</v>
      </c>
      <c r="B10" s="93" t="s">
        <v>8</v>
      </c>
      <c r="C10" s="93"/>
      <c r="D10" s="93"/>
      <c r="E10" s="94"/>
      <c r="F10" s="22"/>
      <c r="G10" s="36"/>
      <c r="H10" s="76" t="s">
        <v>2</v>
      </c>
      <c r="I10" s="31" t="s">
        <v>2</v>
      </c>
      <c r="J10" s="5" t="s">
        <v>2</v>
      </c>
      <c r="K10" s="5" t="s">
        <v>2</v>
      </c>
      <c r="L10" s="64" t="s">
        <v>2</v>
      </c>
    </row>
    <row r="11" spans="1:12" ht="19.5" customHeight="1" x14ac:dyDescent="0.55000000000000004">
      <c r="A11" s="6" t="s">
        <v>2</v>
      </c>
      <c r="B11" s="7" t="s">
        <v>2</v>
      </c>
      <c r="C11" s="85" t="s">
        <v>9</v>
      </c>
      <c r="D11" s="85"/>
      <c r="E11" s="86"/>
      <c r="F11" s="24">
        <v>4122478.76</v>
      </c>
      <c r="G11" s="46">
        <v>1000000</v>
      </c>
      <c r="H11" s="67">
        <v>1000000</v>
      </c>
      <c r="I11" s="59">
        <v>0</v>
      </c>
      <c r="J11" s="61">
        <v>0</v>
      </c>
      <c r="K11" s="44" t="s">
        <v>6</v>
      </c>
      <c r="L11" s="65">
        <v>0</v>
      </c>
    </row>
    <row r="12" spans="1:12" ht="19.5" customHeight="1" x14ac:dyDescent="0.55000000000000004">
      <c r="A12" s="6" t="s">
        <v>2</v>
      </c>
      <c r="B12" s="7" t="s">
        <v>2</v>
      </c>
      <c r="C12" s="85" t="s">
        <v>10</v>
      </c>
      <c r="D12" s="85"/>
      <c r="E12" s="86"/>
      <c r="F12" s="24">
        <v>106428.61</v>
      </c>
      <c r="G12" s="47">
        <v>40520.57</v>
      </c>
      <c r="H12" s="67">
        <v>25730</v>
      </c>
      <c r="I12" s="59">
        <v>0</v>
      </c>
      <c r="J12" s="61">
        <v>0</v>
      </c>
      <c r="K12" s="44" t="s">
        <v>6</v>
      </c>
      <c r="L12" s="65">
        <v>0</v>
      </c>
    </row>
    <row r="13" spans="1:12" ht="19.5" customHeight="1" x14ac:dyDescent="0.55000000000000004">
      <c r="A13" s="6"/>
      <c r="B13" s="39"/>
      <c r="C13" s="42" t="s">
        <v>27</v>
      </c>
      <c r="D13" s="39"/>
      <c r="E13" s="40"/>
      <c r="F13" s="41">
        <v>719766</v>
      </c>
      <c r="G13" s="41">
        <f>698831+43020</f>
        <v>741851</v>
      </c>
      <c r="H13" s="65">
        <v>741725</v>
      </c>
      <c r="I13" s="60">
        <v>810000</v>
      </c>
      <c r="J13" s="11">
        <f t="shared" ref="J13:J23" si="0">100/I13*L13-100</f>
        <v>9.4876543209876587</v>
      </c>
      <c r="K13" s="45" t="s">
        <v>6</v>
      </c>
      <c r="L13" s="66">
        <v>886850</v>
      </c>
    </row>
    <row r="14" spans="1:12" ht="19.5" customHeight="1" x14ac:dyDescent="0.55000000000000004">
      <c r="A14" s="6"/>
      <c r="B14" s="39"/>
      <c r="C14" s="42" t="s">
        <v>28</v>
      </c>
      <c r="D14" s="39"/>
      <c r="E14" s="40"/>
      <c r="F14" s="41">
        <v>0</v>
      </c>
      <c r="G14" s="41">
        <v>0</v>
      </c>
      <c r="H14" s="65">
        <v>31312</v>
      </c>
      <c r="I14" s="10">
        <v>40000</v>
      </c>
      <c r="J14" s="11">
        <f t="shared" si="0"/>
        <v>25</v>
      </c>
      <c r="K14" s="12" t="s">
        <v>6</v>
      </c>
      <c r="L14" s="67">
        <v>50000</v>
      </c>
    </row>
    <row r="15" spans="1:12" s="15" customFormat="1" ht="19.5" customHeight="1" x14ac:dyDescent="0.55000000000000004">
      <c r="A15" s="13" t="s">
        <v>2</v>
      </c>
      <c r="B15" s="14" t="s">
        <v>2</v>
      </c>
      <c r="C15" s="85" t="s">
        <v>11</v>
      </c>
      <c r="D15" s="85"/>
      <c r="E15" s="86"/>
      <c r="F15" s="25">
        <v>18934800</v>
      </c>
      <c r="G15" s="46">
        <f>369900+19562400</f>
        <v>19932300</v>
      </c>
      <c r="H15" s="67">
        <v>20711600</v>
      </c>
      <c r="I15" s="10">
        <v>24000000</v>
      </c>
      <c r="J15" s="11">
        <f t="shared" si="0"/>
        <v>-5.1291666666666629</v>
      </c>
      <c r="K15" s="12" t="s">
        <v>6</v>
      </c>
      <c r="L15" s="67">
        <v>22769000</v>
      </c>
    </row>
    <row r="16" spans="1:12" ht="19.5" customHeight="1" x14ac:dyDescent="0.55000000000000004">
      <c r="A16" s="6" t="s">
        <v>2</v>
      </c>
      <c r="B16" s="7" t="s">
        <v>2</v>
      </c>
      <c r="C16" s="85" t="s">
        <v>12</v>
      </c>
      <c r="D16" s="85"/>
      <c r="E16" s="86"/>
      <c r="F16" s="25">
        <v>2686100</v>
      </c>
      <c r="G16" s="46">
        <f>130100+3003500</f>
        <v>3133600</v>
      </c>
      <c r="H16" s="67">
        <v>3384800</v>
      </c>
      <c r="I16" s="10">
        <v>5237100</v>
      </c>
      <c r="J16" s="11">
        <f t="shared" si="0"/>
        <v>5.0199537912203311</v>
      </c>
      <c r="K16" s="9" t="s">
        <v>6</v>
      </c>
      <c r="L16" s="67">
        <v>5500000</v>
      </c>
    </row>
    <row r="17" spans="1:12" ht="19.5" customHeight="1" x14ac:dyDescent="0.55000000000000004">
      <c r="A17" s="6" t="s">
        <v>2</v>
      </c>
      <c r="B17" s="7" t="s">
        <v>2</v>
      </c>
      <c r="C17" s="85" t="s">
        <v>13</v>
      </c>
      <c r="D17" s="85"/>
      <c r="E17" s="86"/>
      <c r="F17" s="25">
        <v>60000</v>
      </c>
      <c r="G17" s="49">
        <v>54500</v>
      </c>
      <c r="H17" s="67">
        <v>54000</v>
      </c>
      <c r="I17" s="10">
        <v>72000</v>
      </c>
      <c r="J17" s="8">
        <f t="shared" si="0"/>
        <v>0</v>
      </c>
      <c r="K17" s="9" t="s">
        <v>6</v>
      </c>
      <c r="L17" s="67">
        <v>72000</v>
      </c>
    </row>
    <row r="18" spans="1:12" ht="19.5" customHeight="1" x14ac:dyDescent="0.55000000000000004">
      <c r="A18" s="6" t="s">
        <v>2</v>
      </c>
      <c r="B18" s="7" t="s">
        <v>2</v>
      </c>
      <c r="C18" s="85" t="s">
        <v>14</v>
      </c>
      <c r="D18" s="85"/>
      <c r="E18" s="86"/>
      <c r="F18" s="25">
        <v>0</v>
      </c>
      <c r="G18" s="49">
        <v>0</v>
      </c>
      <c r="H18" s="67">
        <v>6860</v>
      </c>
      <c r="I18" s="10">
        <v>50000</v>
      </c>
      <c r="J18" s="8">
        <f t="shared" si="0"/>
        <v>100</v>
      </c>
      <c r="K18" s="9" t="s">
        <v>6</v>
      </c>
      <c r="L18" s="67">
        <v>100000</v>
      </c>
    </row>
    <row r="19" spans="1:12" ht="19.5" customHeight="1" x14ac:dyDescent="0.55000000000000004">
      <c r="A19" s="6" t="s">
        <v>2</v>
      </c>
      <c r="B19" s="7" t="s">
        <v>2</v>
      </c>
      <c r="C19" s="85" t="s">
        <v>15</v>
      </c>
      <c r="D19" s="85"/>
      <c r="E19" s="86"/>
      <c r="F19" s="24">
        <v>1791138.2</v>
      </c>
      <c r="G19" s="49">
        <v>500000</v>
      </c>
      <c r="H19" s="77">
        <v>983988.63</v>
      </c>
      <c r="I19" s="10">
        <v>1045610</v>
      </c>
      <c r="J19" s="11">
        <f t="shared" si="0"/>
        <v>58.558162221095813</v>
      </c>
      <c r="K19" s="9" t="s">
        <v>6</v>
      </c>
      <c r="L19" s="67">
        <v>1657900</v>
      </c>
    </row>
    <row r="20" spans="1:12" ht="19.5" customHeight="1" x14ac:dyDescent="0.55000000000000004">
      <c r="A20" s="6" t="s">
        <v>2</v>
      </c>
      <c r="B20" s="7" t="s">
        <v>2</v>
      </c>
      <c r="C20" s="85" t="s">
        <v>16</v>
      </c>
      <c r="D20" s="85"/>
      <c r="E20" s="86"/>
      <c r="F20" s="25">
        <v>0</v>
      </c>
      <c r="G20" s="47">
        <v>22753.5</v>
      </c>
      <c r="H20" s="67">
        <v>0</v>
      </c>
      <c r="I20" s="10">
        <v>81800</v>
      </c>
      <c r="J20" s="8">
        <f>100/I20*L20-100</f>
        <v>0</v>
      </c>
      <c r="K20" s="9" t="s">
        <v>6</v>
      </c>
      <c r="L20" s="67">
        <v>81800</v>
      </c>
    </row>
    <row r="21" spans="1:12" s="15" customFormat="1" ht="19.5" customHeight="1" x14ac:dyDescent="0.55000000000000004">
      <c r="A21" s="13" t="s">
        <v>2</v>
      </c>
      <c r="B21" s="14" t="s">
        <v>2</v>
      </c>
      <c r="C21" s="85" t="s">
        <v>17</v>
      </c>
      <c r="D21" s="85"/>
      <c r="E21" s="86"/>
      <c r="F21" s="25">
        <v>1700000</v>
      </c>
      <c r="G21" s="46">
        <v>1539360</v>
      </c>
      <c r="H21" s="67">
        <v>1552696</v>
      </c>
      <c r="I21" s="10">
        <v>1619950</v>
      </c>
      <c r="J21" s="11">
        <f t="shared" si="0"/>
        <v>8.2880335812833721</v>
      </c>
      <c r="K21" s="9" t="s">
        <v>6</v>
      </c>
      <c r="L21" s="67">
        <v>1754212</v>
      </c>
    </row>
    <row r="22" spans="1:12" ht="19.5" customHeight="1" x14ac:dyDescent="0.55000000000000004">
      <c r="A22" s="6" t="s">
        <v>2</v>
      </c>
      <c r="B22" s="7" t="s">
        <v>2</v>
      </c>
      <c r="C22" s="85" t="s">
        <v>18</v>
      </c>
      <c r="D22" s="85"/>
      <c r="E22" s="86"/>
      <c r="F22" s="25">
        <v>24216</v>
      </c>
      <c r="G22" s="46">
        <v>24216</v>
      </c>
      <c r="H22" s="67">
        <v>24216</v>
      </c>
      <c r="I22" s="10">
        <v>50000</v>
      </c>
      <c r="J22" s="8">
        <f t="shared" si="0"/>
        <v>0</v>
      </c>
      <c r="K22" s="9" t="s">
        <v>6</v>
      </c>
      <c r="L22" s="67">
        <v>50000</v>
      </c>
    </row>
    <row r="23" spans="1:12" ht="19.5" customHeight="1" x14ac:dyDescent="0.55000000000000004">
      <c r="A23" s="6" t="s">
        <v>2</v>
      </c>
      <c r="B23" s="7" t="s">
        <v>2</v>
      </c>
      <c r="C23" s="85" t="s">
        <v>19</v>
      </c>
      <c r="D23" s="85"/>
      <c r="E23" s="86"/>
      <c r="F23" s="25">
        <v>412290</v>
      </c>
      <c r="G23" s="46">
        <v>905715</v>
      </c>
      <c r="H23" s="67">
        <v>171132</v>
      </c>
      <c r="I23" s="10">
        <v>171200</v>
      </c>
      <c r="J23" s="11">
        <f t="shared" si="0"/>
        <v>112.14953271028037</v>
      </c>
      <c r="K23" s="9" t="s">
        <v>6</v>
      </c>
      <c r="L23" s="67">
        <v>363200</v>
      </c>
    </row>
    <row r="24" spans="1:12" ht="19.5" customHeight="1" x14ac:dyDescent="0.55000000000000004">
      <c r="A24" s="16"/>
      <c r="B24" s="17"/>
      <c r="C24" s="85" t="s">
        <v>29</v>
      </c>
      <c r="D24" s="85"/>
      <c r="E24" s="86"/>
      <c r="F24" s="48">
        <v>0</v>
      </c>
      <c r="G24" s="51">
        <v>368240</v>
      </c>
      <c r="H24" s="68">
        <v>0</v>
      </c>
      <c r="I24" s="54">
        <v>0</v>
      </c>
      <c r="J24" s="8">
        <v>0</v>
      </c>
      <c r="K24" s="9" t="s">
        <v>6</v>
      </c>
      <c r="L24" s="68">
        <v>0</v>
      </c>
    </row>
    <row r="25" spans="1:12" ht="19.5" customHeight="1" x14ac:dyDescent="0.55000000000000004">
      <c r="A25" s="16"/>
      <c r="B25" s="17"/>
      <c r="C25" s="85" t="s">
        <v>30</v>
      </c>
      <c r="D25" s="85"/>
      <c r="E25" s="86"/>
      <c r="F25" s="48">
        <v>0</v>
      </c>
      <c r="G25" s="50">
        <v>135842.9</v>
      </c>
      <c r="H25" s="68">
        <v>0</v>
      </c>
      <c r="I25" s="54">
        <v>0</v>
      </c>
      <c r="J25" s="8">
        <v>0</v>
      </c>
      <c r="K25" s="9" t="s">
        <v>6</v>
      </c>
      <c r="L25" s="68">
        <v>0</v>
      </c>
    </row>
    <row r="26" spans="1:12" ht="19.5" customHeight="1" x14ac:dyDescent="0.55000000000000004">
      <c r="A26" s="16" t="s">
        <v>2</v>
      </c>
      <c r="B26" s="17" t="s">
        <v>2</v>
      </c>
      <c r="C26" s="98" t="s">
        <v>20</v>
      </c>
      <c r="D26" s="98"/>
      <c r="E26" s="99"/>
      <c r="F26" s="26">
        <v>21900</v>
      </c>
      <c r="G26" s="69">
        <v>0</v>
      </c>
      <c r="H26" s="69">
        <v>0</v>
      </c>
      <c r="I26" s="19">
        <v>0</v>
      </c>
      <c r="J26" s="8">
        <v>0</v>
      </c>
      <c r="K26" s="18" t="s">
        <v>6</v>
      </c>
      <c r="L26" s="69">
        <v>0</v>
      </c>
    </row>
    <row r="27" spans="1:12" ht="19.5" customHeight="1" x14ac:dyDescent="0.55000000000000004">
      <c r="A27" s="100" t="s">
        <v>21</v>
      </c>
      <c r="B27" s="101"/>
      <c r="C27" s="101"/>
      <c r="D27" s="101"/>
      <c r="E27" s="102"/>
      <c r="F27" s="27">
        <f>SUM(F11:F26)</f>
        <v>30579117.57</v>
      </c>
      <c r="G27" s="52">
        <f>SUM(G11:G26)</f>
        <v>28398898.969999999</v>
      </c>
      <c r="H27" s="78">
        <f>SUM(H11:H26)</f>
        <v>28688059.629999999</v>
      </c>
      <c r="I27" s="58">
        <f>SUM(I11:I26)</f>
        <v>33177660</v>
      </c>
      <c r="J27" s="103" t="s">
        <v>2</v>
      </c>
      <c r="K27" s="104"/>
      <c r="L27" s="70">
        <f>SUM(L11:L26)</f>
        <v>33284962</v>
      </c>
    </row>
    <row r="28" spans="1:12" ht="19.5" customHeight="1" x14ac:dyDescent="0.55000000000000004">
      <c r="A28" s="100" t="s">
        <v>22</v>
      </c>
      <c r="B28" s="101"/>
      <c r="C28" s="101"/>
      <c r="D28" s="101"/>
      <c r="E28" s="102"/>
      <c r="F28" s="27">
        <f>F27</f>
        <v>30579117.57</v>
      </c>
      <c r="G28" s="53">
        <f>+G27</f>
        <v>28398898.969999999</v>
      </c>
      <c r="H28" s="79">
        <f>H27</f>
        <v>28688059.629999999</v>
      </c>
      <c r="I28" s="20">
        <f>I27</f>
        <v>33177660</v>
      </c>
      <c r="J28" s="108" t="s">
        <v>2</v>
      </c>
      <c r="K28" s="104"/>
      <c r="L28" s="71">
        <f>L27</f>
        <v>33284962</v>
      </c>
    </row>
    <row r="29" spans="1:12" ht="19.5" customHeight="1" thickBot="1" x14ac:dyDescent="0.6">
      <c r="A29" s="105" t="s">
        <v>23</v>
      </c>
      <c r="B29" s="106"/>
      <c r="C29" s="106"/>
      <c r="D29" s="106"/>
      <c r="E29" s="107"/>
      <c r="F29" s="55">
        <v>125556715.64</v>
      </c>
      <c r="G29" s="56">
        <v>102798860.05</v>
      </c>
      <c r="H29" s="80">
        <v>98505187.049999997</v>
      </c>
      <c r="I29" s="57">
        <v>140000000</v>
      </c>
      <c r="J29" s="96" t="s">
        <v>2</v>
      </c>
      <c r="K29" s="97"/>
      <c r="L29" s="57">
        <v>145000000</v>
      </c>
    </row>
    <row r="30" spans="1:12" ht="17.25" customHeight="1" thickTop="1" x14ac:dyDescent="0.55000000000000004">
      <c r="F30" s="29"/>
      <c r="G30" s="37"/>
      <c r="H30" s="81"/>
      <c r="I30" s="33"/>
      <c r="J30" s="28"/>
      <c r="K30" s="28"/>
      <c r="L30" s="72"/>
    </row>
    <row r="31" spans="1:12" ht="17.25" customHeight="1" x14ac:dyDescent="0.55000000000000004">
      <c r="H31" s="82">
        <f>+H27-28688059.63</f>
        <v>0</v>
      </c>
    </row>
    <row r="32" spans="1:12" ht="17.25" customHeight="1" x14ac:dyDescent="0.55000000000000004">
      <c r="F32" s="43"/>
    </row>
  </sheetData>
  <mergeCells count="33">
    <mergeCell ref="C12:E12"/>
    <mergeCell ref="C11:E11"/>
    <mergeCell ref="J6:K6"/>
    <mergeCell ref="A1:L1"/>
    <mergeCell ref="A2:L2"/>
    <mergeCell ref="A3:L3"/>
    <mergeCell ref="A4:L4"/>
    <mergeCell ref="A5:E5"/>
    <mergeCell ref="I5:L5"/>
    <mergeCell ref="F5:G5"/>
    <mergeCell ref="J29:K29"/>
    <mergeCell ref="C26:E26"/>
    <mergeCell ref="A27:E27"/>
    <mergeCell ref="J27:K27"/>
    <mergeCell ref="A29:E29"/>
    <mergeCell ref="J28:K28"/>
    <mergeCell ref="A28:E28"/>
    <mergeCell ref="C24:E24"/>
    <mergeCell ref="C25:E25"/>
    <mergeCell ref="A6:E6"/>
    <mergeCell ref="A7:E7"/>
    <mergeCell ref="B9:E9"/>
    <mergeCell ref="B10:E10"/>
    <mergeCell ref="A8:E8"/>
    <mergeCell ref="C15:E15"/>
    <mergeCell ref="C16:E16"/>
    <mergeCell ref="C17:E17"/>
    <mergeCell ref="C23:E23"/>
    <mergeCell ref="C18:E18"/>
    <mergeCell ref="C22:E22"/>
    <mergeCell ref="C21:E21"/>
    <mergeCell ref="C19:E19"/>
    <mergeCell ref="C20:E20"/>
  </mergeCells>
  <pageMargins left="0.35416666666666669" right="0.35433070866141736" top="0.6" bottom="0.17" header="0.27559055118110237" footer="0.2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แผนงานงบกลาง</vt:lpstr>
      <vt:lpstr>แผนงานงบกลาง!Print_Area</vt:lpstr>
      <vt:lpstr>แผนงานงบกลาง!Print_Titles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ACER28</cp:lastModifiedBy>
  <cp:lastPrinted>2020-08-02T08:01:34Z</cp:lastPrinted>
  <dcterms:created xsi:type="dcterms:W3CDTF">2018-09-07T03:20:30Z</dcterms:created>
  <dcterms:modified xsi:type="dcterms:W3CDTF">2020-08-09T04:12:50Z</dcterms:modified>
</cp:coreProperties>
</file>